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20" windowWidth="21840" windowHeight="12528"/>
  </bookViews>
  <sheets>
    <sheet name="Лист1" sheetId="1" r:id="rId1"/>
  </sheets>
  <definedNames>
    <definedName name="_xlnm.Print_Titles" localSheetId="0">Лист1!$9:$11</definedName>
    <definedName name="_xlnm.Print_Area" localSheetId="0">Лист1!$A$1:$F$37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35" i="1" l="1"/>
  <c r="F36" i="1"/>
  <c r="F37" i="1"/>
  <c r="F34" i="1" l="1"/>
  <c r="F33" i="1" l="1"/>
  <c r="F32" i="1"/>
  <c r="F31" i="1"/>
  <c r="F30" i="1"/>
  <c r="E29" i="1"/>
  <c r="D29" i="1"/>
  <c r="D28" i="1" s="1"/>
  <c r="C29" i="1"/>
  <c r="C28" i="1"/>
  <c r="F26" i="1"/>
  <c r="F25" i="1"/>
  <c r="F24" i="1"/>
  <c r="F23" i="1"/>
  <c r="E22" i="1"/>
  <c r="D22" i="1"/>
  <c r="C22" i="1"/>
  <c r="F21" i="1"/>
  <c r="F20" i="1"/>
  <c r="F18" i="1"/>
  <c r="E17" i="1"/>
  <c r="D17" i="1"/>
  <c r="C17" i="1"/>
  <c r="F16" i="1"/>
  <c r="F15" i="1"/>
  <c r="C13" i="1" l="1"/>
  <c r="C12" i="1" s="1"/>
  <c r="E28" i="1"/>
  <c r="D13" i="1"/>
  <c r="D12" i="1" s="1"/>
  <c r="E13" i="1"/>
  <c r="F22" i="1"/>
  <c r="F28" i="1"/>
  <c r="F17" i="1"/>
  <c r="F29" i="1"/>
  <c r="F13" i="1" l="1"/>
  <c r="E12" i="1"/>
  <c r="F12" i="1" l="1"/>
</calcChain>
</file>

<file path=xl/sharedStrings.xml><?xml version="1.0" encoding="utf-8"?>
<sst xmlns="http://schemas.openxmlformats.org/spreadsheetml/2006/main" count="61" uniqueCount="61">
  <si>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</si>
  <si>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</si>
  <si>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</si>
  <si>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</si>
  <si>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</si>
  <si>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</si>
  <si>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</si>
  <si>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</si>
  <si>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</si>
  <si>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</si>
  <si>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</si>
  <si>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</si>
  <si>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</si>
  <si>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</si>
  <si>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</si>
  <si>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</si>
  <si>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</si>
  <si>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</si>
  <si>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</si>
  <si>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</si>
  <si>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</si>
  <si>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</si>
  <si>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</si>
  <si>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</si>
  <si>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</si>
  <si>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</si>
  <si>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</si>
  <si>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</si>
  <si>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</si>
  <si>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</si>
  <si>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</si>
  <si>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</si>
  <si>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</si>
  <si>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</si>
  <si>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</si>
  <si>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</si>
  <si>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</si>
  <si>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</si>
  <si>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</si>
  <si>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</si>
  <si>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2 04 00000 00</t>
  </si>
  <si>
    <t>Безвозмездные поступления от негосударственных организаций</t>
  </si>
  <si>
    <t>Иные налоговые и неналоговые доходы</t>
  </si>
  <si>
    <t>ДОХОДЫ - ВСЕГО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</si>
  <si>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</si>
  <si>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</si>
  <si>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</si>
  <si>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</si>
  <si>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</si>
  <si>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Прочие безвозмездные поступления</t>
  </si>
  <si>
    <t>I. НАЛОГОВЫЕ И НЕНАЛОГОВЫЕ ДОХОДЫ</t>
  </si>
  <si>
    <t>II. БЕЗВОЗМЕЗДНЫЕ ПОСТУПЛЕНИЯ</t>
  </si>
  <si>
    <t>(тыс. рублей)</t>
  </si>
  <si>
    <t>к пояснительной записке</t>
  </si>
  <si>
    <t xml:space="preserve">к отчету об исполнении бюджета </t>
  </si>
  <si>
    <t>города Югорска за 9 месяцев 2023 года</t>
  </si>
  <si>
    <t>Приложение 1.2</t>
  </si>
  <si>
    <t>Исполнено на 01.10.2023</t>
  </si>
  <si>
    <t>% роста/ снижения</t>
  </si>
  <si>
    <t>Исполнено на 01.10.2022</t>
  </si>
  <si>
    <t>Сведения о поступлении доходов в бюджет города Югорска 
за 9 месяцев 2023 года в разрезе видов доходов 
в сравнении с аналогичными показателями за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</si>
</sst>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b/>
      <i/>
      <sz val="12"/>
      <color theme="1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4" fillId="0" borderId="0" xfId="0" applyFont="1" applyFill="1" applyAlignment="1">
      <alignment vertical="top"/>
    </xf>
    <xf numFmtId="0" fontId="16" fillId="0" borderId="0" xfId="0" applyFont="1" applyFill="1" applyAlignment="1" applyProtection="1">
      <alignment horizontal="right"/>
      <protection hidden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 indent="1"/>
    </xf>
    <xf numFmtId="165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 indent="2"/>
    </xf>
    <xf numFmtId="0" fontId="12" fillId="0" borderId="2" xfId="0" applyFont="1" applyFill="1" applyBorder="1" applyAlignment="1">
      <alignment horizontal="left" vertical="top" wrapText="1" indent="1"/>
    </xf>
    <xf numFmtId="0" fontId="5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165" fontId="5" fillId="0" borderId="6" xfId="0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top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 applyProtection="1">
      <alignment horizontal="left"/>
      <protection hidden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topLeftCell="B1" zoomScale="90" zoomScaleNormal="90" zoomScaleSheetLayoutView="100" workbookViewId="0">
      <selection activeCell="B13" sqref="B13"/>
    </sheetView>
  </sheetViews>
  <sheetFormatPr defaultColWidth="9.109375" defaultRowHeight="13.8" x14ac:dyDescent="0.25"/>
  <cols>
    <col min="1" max="1" width="15" style="8" hidden="1" customWidth="1"/>
    <col min="2" max="2" width="60.33203125" style="8" customWidth="1"/>
    <col min="3" max="3" width="18.33203125" style="8" hidden="1" customWidth="1"/>
    <col min="4" max="4" width="14.88671875" style="10" customWidth="1"/>
    <col min="5" max="5" width="15.33203125" style="10" customWidth="1"/>
    <col min="6" max="6" width="16.109375" style="8" customWidth="1"/>
    <col min="7" max="16384" width="9.109375" style="9"/>
  </cols>
  <sheetData>
    <row r="1" spans="1:7" ht="16.8" x14ac:dyDescent="0.25">
      <c r="D1" s="44" t="s">
        <v>56</v>
      </c>
      <c r="E1" s="44"/>
      <c r="F1" s="44"/>
    </row>
    <row r="2" spans="1:7" ht="16.8" x14ac:dyDescent="0.25">
      <c r="D2" s="44" t="s">
        <v>53</v>
      </c>
      <c r="E2" s="44"/>
      <c r="F2" s="44"/>
    </row>
    <row r="3" spans="1:7" ht="16.8" x14ac:dyDescent="0.3">
      <c r="D3" s="45" t="s">
        <v>54</v>
      </c>
      <c r="E3" s="45"/>
      <c r="F3" s="45"/>
    </row>
    <row r="4" spans="1:7" ht="16.8" x14ac:dyDescent="0.3">
      <c r="D4" s="45" t="s">
        <v>55</v>
      </c>
      <c r="E4" s="45"/>
      <c r="F4" s="45"/>
    </row>
    <row r="5" spans="1:7" ht="16.8" x14ac:dyDescent="0.3">
      <c r="E5" s="11"/>
      <c r="F5" s="11"/>
    </row>
    <row r="6" spans="1:7" ht="57" customHeight="1" x14ac:dyDescent="0.25">
      <c r="A6" s="46" t="s">
        <v>60</v>
      </c>
      <c r="B6" s="46"/>
      <c r="C6" s="46"/>
      <c r="D6" s="46"/>
      <c r="E6" s="46"/>
      <c r="F6" s="46"/>
      <c r="G6" s="1"/>
    </row>
    <row r="7" spans="1:7" ht="17.399999999999999" x14ac:dyDescent="0.25">
      <c r="A7" s="7"/>
      <c r="B7" s="7"/>
      <c r="C7" s="7"/>
      <c r="D7" s="7"/>
      <c r="E7" s="7"/>
      <c r="F7" s="7"/>
      <c r="G7" s="1"/>
    </row>
    <row r="8" spans="1:7" ht="21" customHeight="1" x14ac:dyDescent="0.25">
      <c r="F8" s="12" t="s">
        <v>52</v>
      </c>
    </row>
    <row r="9" spans="1:7" ht="15.75" customHeight="1" x14ac:dyDescent="0.25">
      <c r="A9" s="47" t="s">
        <v>18</v>
      </c>
      <c r="B9" s="48" t="s">
        <v>19</v>
      </c>
      <c r="C9" s="48" t="s">
        <v>44</v>
      </c>
      <c r="D9" s="42" t="s">
        <v>59</v>
      </c>
      <c r="E9" s="42" t="s">
        <v>57</v>
      </c>
      <c r="F9" s="40" t="s">
        <v>58</v>
      </c>
    </row>
    <row r="10" spans="1:7" ht="15" customHeight="1" x14ac:dyDescent="0.25">
      <c r="A10" s="47"/>
      <c r="B10" s="48"/>
      <c r="C10" s="48"/>
      <c r="D10" s="43"/>
      <c r="E10" s="43"/>
      <c r="F10" s="41"/>
    </row>
    <row r="11" spans="1:7" ht="15.6" x14ac:dyDescent="0.25">
      <c r="A11" s="13">
        <v>1</v>
      </c>
      <c r="B11" s="13">
        <v>1</v>
      </c>
      <c r="C11" s="13">
        <v>3</v>
      </c>
      <c r="D11" s="14">
        <v>2</v>
      </c>
      <c r="E11" s="14">
        <v>3</v>
      </c>
      <c r="F11" s="13">
        <v>4</v>
      </c>
    </row>
    <row r="12" spans="1:7" s="17" customFormat="1" ht="25.5" customHeight="1" x14ac:dyDescent="0.3">
      <c r="A12" s="15" t="s">
        <v>0</v>
      </c>
      <c r="B12" s="16" t="s">
        <v>43</v>
      </c>
      <c r="C12" s="6" t="e">
        <f>SUM(C13+C28)</f>
        <v>#REF!</v>
      </c>
      <c r="D12" s="2">
        <f>SUM(D13+D28)</f>
        <v>2707887.3</v>
      </c>
      <c r="E12" s="2">
        <f>SUM(E13+E28)</f>
        <v>3018927.9</v>
      </c>
      <c r="F12" s="6">
        <f>SUM(E12/D12)*100</f>
        <v>111.48646769752936</v>
      </c>
    </row>
    <row r="13" spans="1:7" s="17" customFormat="1" ht="24" customHeight="1" x14ac:dyDescent="0.3">
      <c r="A13" s="18" t="s">
        <v>15</v>
      </c>
      <c r="B13" s="18" t="s">
        <v>50</v>
      </c>
      <c r="C13" s="6">
        <f>SUM(C15+C16+C17+C22+C26)</f>
        <v>1601598.7</v>
      </c>
      <c r="D13" s="6">
        <f>SUM(D15+D16+D17+D22+D26)</f>
        <v>1377540.5999999999</v>
      </c>
      <c r="E13" s="6">
        <f t="shared" ref="E13" si="0">SUM(E15+E16+E17+E22+E26)</f>
        <v>1491743.7</v>
      </c>
      <c r="F13" s="6">
        <f>SUM(E13/D13)*100</f>
        <v>108.29036182309255</v>
      </c>
    </row>
    <row r="14" spans="1:7" ht="15.6" x14ac:dyDescent="0.25">
      <c r="A14" s="19"/>
      <c r="B14" s="20" t="s">
        <v>45</v>
      </c>
      <c r="C14" s="5"/>
      <c r="D14" s="6"/>
      <c r="E14" s="6"/>
      <c r="F14" s="6"/>
    </row>
    <row r="15" spans="1:7" s="21" customFormat="1" ht="15.6" x14ac:dyDescent="0.25">
      <c r="A15" s="19" t="s">
        <v>16</v>
      </c>
      <c r="B15" s="19" t="s">
        <v>1</v>
      </c>
      <c r="C15" s="5">
        <v>1293297.2</v>
      </c>
      <c r="D15" s="2">
        <v>1096575.8999999999</v>
      </c>
      <c r="E15" s="2">
        <v>1214630.2</v>
      </c>
      <c r="F15" s="6">
        <f t="shared" ref="F15:F26" si="1">SUM(E15/D15)*100</f>
        <v>110.76572082242552</v>
      </c>
    </row>
    <row r="16" spans="1:7" s="21" customFormat="1" ht="31.2" x14ac:dyDescent="0.25">
      <c r="A16" s="19" t="s">
        <v>17</v>
      </c>
      <c r="B16" s="19" t="s">
        <v>2</v>
      </c>
      <c r="C16" s="5">
        <v>27652</v>
      </c>
      <c r="D16" s="2">
        <v>26217.5</v>
      </c>
      <c r="E16" s="2">
        <v>26970.9</v>
      </c>
      <c r="F16" s="6">
        <f t="shared" si="1"/>
        <v>102.87365309430724</v>
      </c>
    </row>
    <row r="17" spans="1:6" ht="15.6" x14ac:dyDescent="0.25">
      <c r="A17" s="19" t="s">
        <v>20</v>
      </c>
      <c r="B17" s="19" t="s">
        <v>46</v>
      </c>
      <c r="C17" s="5">
        <f>SUM(C18:C21)</f>
        <v>104100</v>
      </c>
      <c r="D17" s="2">
        <f>SUM(D18:D21)</f>
        <v>96162.1</v>
      </c>
      <c r="E17" s="2">
        <f>SUM(E18:E21)</f>
        <v>86946.099999999991</v>
      </c>
      <c r="F17" s="6">
        <f t="shared" si="1"/>
        <v>90.416182674879181</v>
      </c>
    </row>
    <row r="18" spans="1:6" s="26" customFormat="1" ht="31.2" x14ac:dyDescent="0.25">
      <c r="A18" s="22" t="s">
        <v>21</v>
      </c>
      <c r="B18" s="23" t="s">
        <v>3</v>
      </c>
      <c r="C18" s="24">
        <v>94500</v>
      </c>
      <c r="D18" s="3">
        <v>89198.7</v>
      </c>
      <c r="E18" s="3">
        <v>84762.4</v>
      </c>
      <c r="F18" s="25">
        <f t="shared" si="1"/>
        <v>95.026497022938671</v>
      </c>
    </row>
    <row r="19" spans="1:6" s="26" customFormat="1" ht="31.2" x14ac:dyDescent="0.25">
      <c r="A19" s="22" t="s">
        <v>22</v>
      </c>
      <c r="B19" s="23" t="s">
        <v>4</v>
      </c>
      <c r="C19" s="24">
        <v>0</v>
      </c>
      <c r="D19" s="3">
        <v>-139.9</v>
      </c>
      <c r="E19" s="3">
        <v>-353.4</v>
      </c>
      <c r="F19" s="25">
        <f t="shared" si="1"/>
        <v>252.60900643316654</v>
      </c>
    </row>
    <row r="20" spans="1:6" s="26" customFormat="1" ht="15.6" x14ac:dyDescent="0.25">
      <c r="A20" s="22" t="s">
        <v>23</v>
      </c>
      <c r="B20" s="23" t="s">
        <v>5</v>
      </c>
      <c r="C20" s="24">
        <v>1800</v>
      </c>
      <c r="D20" s="3">
        <v>1535.5</v>
      </c>
      <c r="E20" s="3">
        <v>878.7</v>
      </c>
      <c r="F20" s="25">
        <f t="shared" si="1"/>
        <v>57.225659394334095</v>
      </c>
    </row>
    <row r="21" spans="1:6" s="26" customFormat="1" ht="31.2" x14ac:dyDescent="0.25">
      <c r="A21" s="22" t="s">
        <v>24</v>
      </c>
      <c r="B21" s="23" t="s">
        <v>6</v>
      </c>
      <c r="C21" s="24">
        <v>7800</v>
      </c>
      <c r="D21" s="3">
        <v>5567.8</v>
      </c>
      <c r="E21" s="3">
        <v>1658.4</v>
      </c>
      <c r="F21" s="25">
        <f t="shared" si="1"/>
        <v>29.78555264197708</v>
      </c>
    </row>
    <row r="22" spans="1:6" ht="15.6" x14ac:dyDescent="0.25">
      <c r="A22" s="19" t="s">
        <v>25</v>
      </c>
      <c r="B22" s="19" t="s">
        <v>47</v>
      </c>
      <c r="C22" s="5">
        <f>SUM(C23:C25)</f>
        <v>75426.100000000006</v>
      </c>
      <c r="D22" s="2">
        <f>SUM(D23:D25)</f>
        <v>37582.9</v>
      </c>
      <c r="E22" s="2">
        <f>SUM(E23:E25)</f>
        <v>36423.9</v>
      </c>
      <c r="F22" s="6">
        <f t="shared" si="1"/>
        <v>96.916150696194279</v>
      </c>
    </row>
    <row r="23" spans="1:6" s="26" customFormat="1" ht="15.6" x14ac:dyDescent="0.25">
      <c r="A23" s="22" t="s">
        <v>26</v>
      </c>
      <c r="B23" s="23" t="s">
        <v>7</v>
      </c>
      <c r="C23" s="24">
        <v>23634.9</v>
      </c>
      <c r="D23" s="3">
        <v>7238.9</v>
      </c>
      <c r="E23" s="3">
        <v>8840.7999999999993</v>
      </c>
      <c r="F23" s="25">
        <f t="shared" si="1"/>
        <v>122.12905275663428</v>
      </c>
    </row>
    <row r="24" spans="1:6" s="26" customFormat="1" ht="15.6" x14ac:dyDescent="0.25">
      <c r="A24" s="22" t="s">
        <v>36</v>
      </c>
      <c r="B24" s="23" t="s">
        <v>37</v>
      </c>
      <c r="C24" s="24">
        <v>14764</v>
      </c>
      <c r="D24" s="3">
        <v>6490.1</v>
      </c>
      <c r="E24" s="3">
        <v>6350.7</v>
      </c>
      <c r="F24" s="25">
        <f t="shared" si="1"/>
        <v>97.852113218594468</v>
      </c>
    </row>
    <row r="25" spans="1:6" s="26" customFormat="1" ht="15.6" x14ac:dyDescent="0.25">
      <c r="A25" s="22" t="s">
        <v>27</v>
      </c>
      <c r="B25" s="23" t="s">
        <v>8</v>
      </c>
      <c r="C25" s="24">
        <v>37027.199999999997</v>
      </c>
      <c r="D25" s="3">
        <v>23853.9</v>
      </c>
      <c r="E25" s="3">
        <v>21232.400000000001</v>
      </c>
      <c r="F25" s="25">
        <f t="shared" si="1"/>
        <v>89.010182821257743</v>
      </c>
    </row>
    <row r="26" spans="1:6" ht="15.6" x14ac:dyDescent="0.25">
      <c r="A26" s="19"/>
      <c r="B26" s="4" t="s">
        <v>42</v>
      </c>
      <c r="C26" s="5">
        <v>101123.4</v>
      </c>
      <c r="D26" s="2">
        <v>121002.2</v>
      </c>
      <c r="E26" s="2">
        <v>126772.6</v>
      </c>
      <c r="F26" s="6">
        <f t="shared" si="1"/>
        <v>104.76883891367265</v>
      </c>
    </row>
    <row r="27" spans="1:6" ht="15.6" hidden="1" x14ac:dyDescent="0.25">
      <c r="A27" s="27" t="s">
        <v>35</v>
      </c>
      <c r="B27" s="27" t="s">
        <v>9</v>
      </c>
      <c r="C27" s="28">
        <v>0</v>
      </c>
      <c r="D27" s="29">
        <v>0</v>
      </c>
      <c r="E27" s="29">
        <v>0</v>
      </c>
      <c r="F27" s="6">
        <v>0</v>
      </c>
    </row>
    <row r="28" spans="1:6" s="17" customFormat="1" ht="30.75" customHeight="1" x14ac:dyDescent="0.3">
      <c r="A28" s="18" t="s">
        <v>28</v>
      </c>
      <c r="B28" s="18" t="s">
        <v>51</v>
      </c>
      <c r="C28" s="6" t="e">
        <f>SUM(C29+#REF!)</f>
        <v>#REF!</v>
      </c>
      <c r="D28" s="2">
        <f>SUM(D29+D34+D35+D37)</f>
        <v>1330346.7000000002</v>
      </c>
      <c r="E28" s="2">
        <f>SUM(E29+E34+E35+E37+E36)</f>
        <v>1527184.2</v>
      </c>
      <c r="F28" s="6">
        <f t="shared" ref="F28:F37" si="2">SUM(E28/D28)*100</f>
        <v>114.79595506945668</v>
      </c>
    </row>
    <row r="29" spans="1:6" ht="31.2" x14ac:dyDescent="0.25">
      <c r="A29" s="19" t="s">
        <v>29</v>
      </c>
      <c r="B29" s="19" t="s">
        <v>10</v>
      </c>
      <c r="C29" s="5">
        <f>SUM(C30:C33)</f>
        <v>1834614.1</v>
      </c>
      <c r="D29" s="2">
        <f>SUM(D30:D33)</f>
        <v>1331164.8</v>
      </c>
      <c r="E29" s="2">
        <f>SUM(E30:E33)</f>
        <v>1525694.9</v>
      </c>
      <c r="F29" s="6">
        <f t="shared" si="2"/>
        <v>114.61352493695746</v>
      </c>
    </row>
    <row r="30" spans="1:6" s="26" customFormat="1" ht="31.2" x14ac:dyDescent="0.25">
      <c r="A30" s="22" t="s">
        <v>30</v>
      </c>
      <c r="B30" s="30" t="s">
        <v>48</v>
      </c>
      <c r="C30" s="24">
        <v>13016</v>
      </c>
      <c r="D30" s="3">
        <v>71918.899999999994</v>
      </c>
      <c r="E30" s="3">
        <v>60833.3</v>
      </c>
      <c r="F30" s="25">
        <f t="shared" si="2"/>
        <v>84.585971142495239</v>
      </c>
    </row>
    <row r="31" spans="1:6" s="26" customFormat="1" ht="31.2" x14ac:dyDescent="0.25">
      <c r="A31" s="22" t="s">
        <v>31</v>
      </c>
      <c r="B31" s="23" t="s">
        <v>11</v>
      </c>
      <c r="C31" s="24">
        <v>112167.6</v>
      </c>
      <c r="D31" s="3">
        <v>77505.3</v>
      </c>
      <c r="E31" s="3">
        <v>347506</v>
      </c>
      <c r="F31" s="25">
        <f t="shared" si="2"/>
        <v>448.36417638535681</v>
      </c>
    </row>
    <row r="32" spans="1:6" s="26" customFormat="1" ht="31.2" x14ac:dyDescent="0.25">
      <c r="A32" s="22" t="s">
        <v>32</v>
      </c>
      <c r="B32" s="23" t="s">
        <v>12</v>
      </c>
      <c r="C32" s="24">
        <v>1661859.5</v>
      </c>
      <c r="D32" s="3">
        <v>1144161</v>
      </c>
      <c r="E32" s="3">
        <v>1083944.2</v>
      </c>
      <c r="F32" s="25">
        <f t="shared" si="2"/>
        <v>94.737034385894987</v>
      </c>
    </row>
    <row r="33" spans="1:6" s="26" customFormat="1" ht="21.75" customHeight="1" x14ac:dyDescent="0.25">
      <c r="A33" s="22" t="s">
        <v>33</v>
      </c>
      <c r="B33" s="31" t="s">
        <v>13</v>
      </c>
      <c r="C33" s="24">
        <v>47571</v>
      </c>
      <c r="D33" s="3">
        <v>37579.599999999999</v>
      </c>
      <c r="E33" s="3">
        <v>33411.4</v>
      </c>
      <c r="F33" s="25">
        <f t="shared" si="2"/>
        <v>88.908343888705573</v>
      </c>
    </row>
    <row r="34" spans="1:6" ht="31.2" x14ac:dyDescent="0.25">
      <c r="A34" s="32" t="s">
        <v>38</v>
      </c>
      <c r="B34" s="33" t="s">
        <v>39</v>
      </c>
      <c r="C34" s="34"/>
      <c r="D34" s="6">
        <v>572.1</v>
      </c>
      <c r="E34" s="6">
        <v>1490</v>
      </c>
      <c r="F34" s="35">
        <f t="shared" si="2"/>
        <v>260.44397832546753</v>
      </c>
    </row>
    <row r="35" spans="1:6" ht="31.2" x14ac:dyDescent="0.25">
      <c r="A35" s="36" t="s">
        <v>40</v>
      </c>
      <c r="B35" s="36" t="s">
        <v>41</v>
      </c>
      <c r="C35" s="34"/>
      <c r="D35" s="37">
        <v>150</v>
      </c>
      <c r="E35" s="37">
        <v>0</v>
      </c>
      <c r="F35" s="35">
        <f t="shared" si="2"/>
        <v>0</v>
      </c>
    </row>
    <row r="36" spans="1:6" ht="16.2" x14ac:dyDescent="0.25">
      <c r="A36" s="36"/>
      <c r="B36" s="38" t="s">
        <v>49</v>
      </c>
      <c r="C36" s="34"/>
      <c r="D36" s="37">
        <v>130.5</v>
      </c>
      <c r="E36" s="37">
        <v>0</v>
      </c>
      <c r="F36" s="35">
        <f t="shared" si="2"/>
        <v>0</v>
      </c>
    </row>
    <row r="37" spans="1:6" ht="46.8" x14ac:dyDescent="0.25">
      <c r="A37" s="19" t="s">
        <v>34</v>
      </c>
      <c r="B37" s="39" t="s">
        <v>14</v>
      </c>
      <c r="C37" s="5"/>
      <c r="D37" s="6">
        <v>-1540.2</v>
      </c>
      <c r="E37" s="6">
        <v>-0.7</v>
      </c>
      <c r="F37" s="35">
        <f t="shared" si="2"/>
        <v>4.5448643033372288E-2</v>
      </c>
    </row>
    <row r="53" spans="1:6" x14ac:dyDescent="0.25">
      <c r="A53" s="9"/>
      <c r="B53" s="9"/>
      <c r="C53" s="9"/>
      <c r="D53" s="9"/>
      <c r="E53" s="9"/>
      <c r="F53" s="9"/>
    </row>
    <row r="54" spans="1:6" x14ac:dyDescent="0.25">
      <c r="A54" s="9"/>
      <c r="B54" s="9"/>
      <c r="C54" s="9"/>
      <c r="D54" s="9"/>
      <c r="E54" s="9"/>
      <c r="F54" s="9"/>
    </row>
    <row r="55" spans="1:6" x14ac:dyDescent="0.25">
      <c r="A55" s="9"/>
      <c r="B55" s="9"/>
      <c r="C55" s="9"/>
      <c r="D55" s="9"/>
      <c r="E55" s="9"/>
      <c r="F55" s="9"/>
    </row>
    <row r="56" spans="1:6" x14ac:dyDescent="0.25">
      <c r="A56" s="9"/>
      <c r="B56" s="9"/>
      <c r="C56" s="9"/>
      <c r="D56" s="9"/>
      <c r="E56" s="9"/>
      <c r="F56" s="9"/>
    </row>
    <row r="57" spans="1:6" x14ac:dyDescent="0.25">
      <c r="A57" s="9"/>
      <c r="B57" s="9"/>
      <c r="C57" s="9"/>
      <c r="D57" s="9"/>
      <c r="E57" s="9"/>
      <c r="F57" s="9"/>
    </row>
    <row r="58" spans="1:6" x14ac:dyDescent="0.25">
      <c r="A58" s="9"/>
      <c r="B58" s="9"/>
      <c r="C58" s="9"/>
      <c r="D58" s="9"/>
      <c r="E58" s="9"/>
      <c r="F58" s="9"/>
    </row>
    <row r="59" spans="1:6" x14ac:dyDescent="0.25">
      <c r="A59" s="9"/>
      <c r="B59" s="9"/>
      <c r="C59" s="9"/>
      <c r="D59" s="9"/>
      <c r="E59" s="9"/>
      <c r="F59" s="9"/>
    </row>
    <row r="60" spans="1:6" x14ac:dyDescent="0.25">
      <c r="A60" s="9"/>
      <c r="B60" s="9"/>
      <c r="C60" s="9"/>
      <c r="D60" s="9"/>
      <c r="E60" s="9"/>
      <c r="F60" s="9"/>
    </row>
    <row r="61" spans="1:6" x14ac:dyDescent="0.25">
      <c r="A61" s="9"/>
      <c r="B61" s="9"/>
      <c r="C61" s="9"/>
      <c r="D61" s="9"/>
      <c r="E61" s="9"/>
      <c r="F61" s="9"/>
    </row>
  </sheetData>
  <mergeCells count="11">
    <mergeCell ref="F9:F10"/>
    <mergeCell ref="E9:E10"/>
    <mergeCell ref="D1:F1"/>
    <mergeCell ref="D2:F2"/>
    <mergeCell ref="D3:F3"/>
    <mergeCell ref="D4:F4"/>
    <mergeCell ref="A6:F6"/>
    <mergeCell ref="A9:A10"/>
    <mergeCell ref="B9:B10"/>
    <mergeCell ref="C9:C10"/>
    <mergeCell ref="D9:D10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8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2023-10-23T10:18:46Z</dcterms:modified>
</cp:coreProperties>
</file>